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0" windowWidth="24000" windowHeight="9435"/>
  </bookViews>
  <sheets>
    <sheet name="Прил. 9" sheetId="2" r:id="rId1"/>
  </sheets>
  <definedNames>
    <definedName name="_xlnm.Print_Area" localSheetId="0">'Прил. 9'!$A$1:$O$19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2" l="1"/>
  <c r="N7" i="2" l="1"/>
  <c r="L7" i="2"/>
  <c r="J7" i="2"/>
  <c r="G6" i="2" l="1"/>
  <c r="G8" i="2"/>
  <c r="H7" i="2" l="1"/>
  <c r="E16" i="2"/>
  <c r="E17" i="2"/>
  <c r="N11" i="2" l="1"/>
  <c r="L11" i="2"/>
  <c r="J11" i="2"/>
  <c r="H11" i="2"/>
  <c r="F10" i="2" l="1"/>
  <c r="D10" i="2"/>
  <c r="H10" i="2" s="1"/>
  <c r="C10" i="2"/>
  <c r="G17" i="2"/>
  <c r="E8" i="2"/>
  <c r="E6" i="2"/>
  <c r="J6" i="2" s="1"/>
  <c r="D7" i="2"/>
  <c r="H17" i="2" l="1"/>
  <c r="J10" i="2" l="1"/>
  <c r="I17" i="2" l="1"/>
  <c r="L10" i="2"/>
  <c r="I8" i="2"/>
  <c r="F7" i="2"/>
  <c r="C7" i="2"/>
  <c r="I6" i="2"/>
  <c r="N10" i="2" l="1"/>
  <c r="J8" i="2"/>
  <c r="J9" i="2" s="1"/>
  <c r="K6" i="2"/>
  <c r="L6" i="2" s="1"/>
  <c r="L8" i="2" l="1"/>
  <c r="L9" i="2" s="1"/>
  <c r="M6" i="2"/>
  <c r="N6" i="2" s="1"/>
  <c r="N8" i="2" s="1"/>
  <c r="M8" i="2"/>
  <c r="J20" i="2"/>
  <c r="K8" i="2"/>
  <c r="L20" i="2" l="1"/>
  <c r="N20" i="2"/>
  <c r="O20" i="2" s="1"/>
  <c r="N9" i="2"/>
  <c r="M20" i="2"/>
  <c r="K20" i="2"/>
  <c r="O8" i="2"/>
  <c r="J17" i="2"/>
  <c r="O6" i="2"/>
  <c r="L17" i="2" l="1"/>
  <c r="K17" i="2"/>
  <c r="O17" i="2" l="1"/>
  <c r="O9" i="2"/>
  <c r="M17" i="2"/>
</calcChain>
</file>

<file path=xl/sharedStrings.xml><?xml version="1.0" encoding="utf-8"?>
<sst xmlns="http://schemas.openxmlformats.org/spreadsheetml/2006/main" count="108" uniqueCount="35">
  <si>
    <t>Налог на имущество физических лиц</t>
  </si>
  <si>
    <t>Наименование показателя</t>
  </si>
  <si>
    <t>Источники данных</t>
  </si>
  <si>
    <t>Средняя ставка по кадастровой стоимости</t>
  </si>
  <si>
    <t>Налоговая база по кадастровой стоимости объектов с учетом вычетов</t>
  </si>
  <si>
    <t>Сумма налога, подлежащая уплате в бюджет (по кадастровой стоимости)</t>
  </si>
  <si>
    <r>
      <t>Коэффициент собираемости</t>
    </r>
    <r>
      <rPr>
        <sz val="14"/>
        <color theme="1"/>
        <rFont val="Times New Roman"/>
        <family val="1"/>
        <charset val="204"/>
      </rPr>
      <t/>
    </r>
  </si>
  <si>
    <t>Сумма налога к уплате</t>
  </si>
  <si>
    <t xml:space="preserve">Сумма начислений </t>
  </si>
  <si>
    <t>тыс. руб.</t>
  </si>
  <si>
    <t>Фактор F (+/-)</t>
  </si>
  <si>
    <t>х</t>
  </si>
  <si>
    <t>5-МН, 
стр.3411</t>
  </si>
  <si>
    <t>5-МН, 
стр.3500</t>
  </si>
  <si>
    <t>Сумма налога c учетом коэффициента 1.1*</t>
  </si>
  <si>
    <t>* В случае если сумма налога, исчисленная исходя из кадастровой стоимости объекта налогообложения, превышает сумму налога, исчисленную исходя из кадастровой стоимости в отношении этого объекта налогообложения за предыдущий налоговый период с учетом коэффициента 1,1, сумма налога подлежит уплате в размере, равном сумме налога, исчисленной исходя из кадастровой стоимости этого объекта налогообложения за предыдущий налоговый период с учетом коэффициента 1,1</t>
  </si>
  <si>
    <t>Прочие факторы</t>
  </si>
  <si>
    <t>ТР, %</t>
  </si>
  <si>
    <t>1-НМ, 
стр.1520 (гр.1)</t>
  </si>
  <si>
    <t>1-НМ, 
стр.1520 (гр.3)</t>
  </si>
  <si>
    <t>Изменение количества объектов, к которым применяется льготный режим налогообложения</t>
  </si>
  <si>
    <t>Изменение налогового законодательства</t>
  </si>
  <si>
    <t>п.1</t>
  </si>
  <si>
    <t>п.2</t>
  </si>
  <si>
    <t>п.3</t>
  </si>
  <si>
    <t>п.4</t>
  </si>
  <si>
    <t>Погашение задолженности прошлых периодов</t>
  </si>
  <si>
    <t>Приложение № 1.9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</si>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</sst>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0.000%"/>
    <numFmt numFmtId="167" formatCode="0.000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2" applyFont="1" applyFill="1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6" fillId="0" borderId="0" xfId="0" applyNumberFormat="1" applyFont="1" applyFill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Continuous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0" xfId="2" applyFont="1" applyFill="1" applyAlignment="1" applyProtection="1">
      <alignment vertical="center" wrapText="1"/>
      <protection locked="0"/>
    </xf>
    <xf numFmtId="0" fontId="12" fillId="0" borderId="0" xfId="2" applyFont="1" applyFill="1" applyAlignment="1" applyProtection="1">
      <alignment vertical="center" wrapText="1"/>
      <protection locked="0"/>
    </xf>
    <xf numFmtId="0" fontId="8" fillId="0" borderId="0" xfId="0" applyFont="1" applyAlignment="1">
      <alignment horizontal="centerContinuous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 indent="1"/>
    </xf>
    <xf numFmtId="0" fontId="0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 wrapText="1"/>
    </xf>
    <xf numFmtId="10" fontId="13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16" fillId="4" borderId="0" xfId="0" applyNumberFormat="1" applyFont="1" applyFill="1" applyBorder="1" applyAlignment="1">
      <alignment horizontal="center" vertical="center" wrapText="1"/>
    </xf>
    <xf numFmtId="164" fontId="16" fillId="4" borderId="0" xfId="1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164" fontId="16" fillId="0" borderId="0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4" fillId="0" borderId="0" xfId="2" applyNumberFormat="1" applyFont="1" applyFill="1" applyAlignment="1" applyProtection="1">
      <alignment vertical="center" wrapText="1"/>
      <protection locked="0"/>
    </xf>
    <xf numFmtId="0" fontId="1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NumberFormat="1" applyFont="1" applyFill="1" applyAlignment="1">
      <alignment horizontal="left" vertical="center" wrapText="1"/>
    </xf>
  </cellXfs>
  <cellStyles count="4">
    <cellStyle name="Обычный" xfId="0" builtinId="0"/>
    <cellStyle name="Обычный 3" xfId="2"/>
    <cellStyle name="Обычный 4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81534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9953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118586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37255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9178636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11040341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13014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4919614" y="7187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view="pageBreakPreview" zoomScaleNormal="110" zoomScaleSheetLayoutView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10.140625" defaultRowHeight="14.45" customHeight="1" x14ac:dyDescent="0.25"/>
  <cols>
    <col min="1" max="1" width="42" style="2" customWidth="1"/>
    <col min="2" max="2" width="16.42578125" style="2" customWidth="1"/>
    <col min="3" max="4" width="14.42578125" style="2" customWidth="1"/>
    <col min="5" max="5" width="10.7109375" style="2" customWidth="1"/>
    <col min="6" max="6" width="14.5703125" style="2" customWidth="1"/>
    <col min="7" max="7" width="10.7109375" style="2" customWidth="1"/>
    <col min="8" max="8" width="15.85546875" style="2" customWidth="1"/>
    <col min="9" max="9" width="10.7109375" style="2" customWidth="1"/>
    <col min="10" max="10" width="15.85546875" style="2" customWidth="1"/>
    <col min="11" max="11" width="10.7109375" style="2" customWidth="1"/>
    <col min="12" max="12" width="15.85546875" style="2" customWidth="1"/>
    <col min="13" max="13" width="10.7109375" style="2" customWidth="1"/>
    <col min="14" max="14" width="15.85546875" style="2" customWidth="1"/>
    <col min="15" max="15" width="10.7109375" style="2" customWidth="1"/>
    <col min="16" max="16384" width="10.140625" style="2"/>
  </cols>
  <sheetData>
    <row r="1" spans="1:16" ht="15.75" x14ac:dyDescent="0.25">
      <c r="A1" s="42">
        <v>161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"/>
    </row>
    <row r="2" spans="1:16" ht="31.5" customHeight="1" x14ac:dyDescent="0.25">
      <c r="A2" s="3"/>
      <c r="B2" s="3"/>
      <c r="C2" s="3"/>
      <c r="D2" s="3"/>
      <c r="E2" s="3"/>
      <c r="F2" s="3"/>
      <c r="G2" s="3"/>
      <c r="H2" s="3"/>
      <c r="I2" s="31"/>
      <c r="J2" s="3"/>
      <c r="N2" s="43" t="s">
        <v>27</v>
      </c>
      <c r="O2" s="43"/>
      <c r="P2" s="4"/>
    </row>
    <row r="3" spans="1:16" ht="21.75" customHeight="1" x14ac:dyDescent="0.25">
      <c r="A3" s="11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5"/>
    </row>
    <row r="4" spans="1:16" ht="18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8" t="s">
        <v>9</v>
      </c>
    </row>
    <row r="5" spans="1:16" ht="42.75" x14ac:dyDescent="0.25">
      <c r="A5" s="34" t="s">
        <v>1</v>
      </c>
      <c r="B5" s="34" t="s">
        <v>2</v>
      </c>
      <c r="C5" s="39" t="s">
        <v>28</v>
      </c>
      <c r="D5" s="39" t="s">
        <v>29</v>
      </c>
      <c r="E5" s="39" t="s">
        <v>17</v>
      </c>
      <c r="F5" s="39" t="s">
        <v>30</v>
      </c>
      <c r="G5" s="39" t="s">
        <v>17</v>
      </c>
      <c r="H5" s="39" t="s">
        <v>31</v>
      </c>
      <c r="I5" s="39" t="s">
        <v>17</v>
      </c>
      <c r="J5" s="39" t="s">
        <v>32</v>
      </c>
      <c r="K5" s="39" t="s">
        <v>17</v>
      </c>
      <c r="L5" s="39" t="s">
        <v>33</v>
      </c>
      <c r="M5" s="39" t="s">
        <v>17</v>
      </c>
      <c r="N5" s="39" t="s">
        <v>34</v>
      </c>
      <c r="O5" s="39" t="s">
        <v>17</v>
      </c>
    </row>
    <row r="6" spans="1:16" ht="30" x14ac:dyDescent="0.25">
      <c r="A6" s="12" t="s">
        <v>4</v>
      </c>
      <c r="B6" s="13" t="s">
        <v>12</v>
      </c>
      <c r="C6" s="14"/>
      <c r="D6" s="14"/>
      <c r="E6" s="15">
        <f>IF(C6=0,0,D6/C6)</f>
        <v>0</v>
      </c>
      <c r="F6" s="14"/>
      <c r="G6" s="15">
        <f>IF(D6=0,0,F6/D6)</f>
        <v>0</v>
      </c>
      <c r="H6" s="14"/>
      <c r="I6" s="15">
        <f>IF(F6=0,0,H6/F6)</f>
        <v>0</v>
      </c>
      <c r="J6" s="14">
        <f>ROUND(H6*E6,0)</f>
        <v>0</v>
      </c>
      <c r="K6" s="15">
        <f>IF(H6=0,0,J6/H6)</f>
        <v>0</v>
      </c>
      <c r="L6" s="14">
        <f>ROUND(J6*K6,0)</f>
        <v>0</v>
      </c>
      <c r="M6" s="15">
        <f>IF(J6=0,0,L6/J6)</f>
        <v>0</v>
      </c>
      <c r="N6" s="14">
        <f>ROUND(L6*M6,0)</f>
        <v>0</v>
      </c>
      <c r="O6" s="15">
        <f>IF(L6=0,0,N6/L6)</f>
        <v>0</v>
      </c>
    </row>
    <row r="7" spans="1:16" ht="15" x14ac:dyDescent="0.25">
      <c r="A7" s="12" t="s">
        <v>3</v>
      </c>
      <c r="B7" s="13"/>
      <c r="C7" s="16">
        <f>IF(C6=0,0,C8/C6)</f>
        <v>0</v>
      </c>
      <c r="D7" s="16">
        <f>IF(D6=0,0,D8/D6)</f>
        <v>0</v>
      </c>
      <c r="E7" s="19" t="s">
        <v>11</v>
      </c>
      <c r="F7" s="16">
        <f>IF(F6=0,0,F8/F6)</f>
        <v>0</v>
      </c>
      <c r="G7" s="17" t="s">
        <v>11</v>
      </c>
      <c r="H7" s="16">
        <f>ROUND(IF(H6=0,0,H8/H6),5)</f>
        <v>0</v>
      </c>
      <c r="I7" s="17" t="s">
        <v>11</v>
      </c>
      <c r="J7" s="16">
        <f>H7</f>
        <v>0</v>
      </c>
      <c r="K7" s="17" t="s">
        <v>11</v>
      </c>
      <c r="L7" s="16">
        <f>J7</f>
        <v>0</v>
      </c>
      <c r="M7" s="17" t="s">
        <v>11</v>
      </c>
      <c r="N7" s="16">
        <f>L7</f>
        <v>0</v>
      </c>
      <c r="O7" s="17" t="s">
        <v>11</v>
      </c>
    </row>
    <row r="8" spans="1:16" ht="30" x14ac:dyDescent="0.25">
      <c r="A8" s="12" t="s">
        <v>5</v>
      </c>
      <c r="B8" s="13" t="s">
        <v>13</v>
      </c>
      <c r="C8" s="18"/>
      <c r="D8" s="18"/>
      <c r="E8" s="15">
        <f>IF(C8=0,0,D8/C8)</f>
        <v>0</v>
      </c>
      <c r="F8" s="18"/>
      <c r="G8" s="15">
        <f>IF(D8=0,0,F8/D8)</f>
        <v>0</v>
      </c>
      <c r="H8" s="18"/>
      <c r="I8" s="15">
        <f>IF(F8=0,0,H8/F8)</f>
        <v>0</v>
      </c>
      <c r="J8" s="18">
        <f>ROUND(J6*J7,0)</f>
        <v>0</v>
      </c>
      <c r="K8" s="15">
        <f>IF(H8=0,0,J8/H8)</f>
        <v>0</v>
      </c>
      <c r="L8" s="18">
        <f>ROUND(L6*L7,0)</f>
        <v>0</v>
      </c>
      <c r="M8" s="15">
        <f>IF(J8=0,0,L8/J8)</f>
        <v>0</v>
      </c>
      <c r="N8" s="18">
        <f>ROUND(N6*N7,0)</f>
        <v>0</v>
      </c>
      <c r="O8" s="15">
        <f>IF(L8=0,0,N8/L8)</f>
        <v>0</v>
      </c>
      <c r="P8" s="10"/>
    </row>
    <row r="9" spans="1:16" ht="15" x14ac:dyDescent="0.25">
      <c r="A9" s="12" t="s">
        <v>14</v>
      </c>
      <c r="B9" s="13"/>
      <c r="C9" s="19" t="s">
        <v>11</v>
      </c>
      <c r="D9" s="19" t="s">
        <v>11</v>
      </c>
      <c r="E9" s="15"/>
      <c r="F9" s="19" t="s">
        <v>11</v>
      </c>
      <c r="G9" s="15" t="s">
        <v>11</v>
      </c>
      <c r="H9" s="19" t="s">
        <v>11</v>
      </c>
      <c r="I9" s="15" t="s">
        <v>11</v>
      </c>
      <c r="J9" s="20">
        <f>ROUND(IF(J8&gt;H8*1.1,H8*1.1,J8),0)</f>
        <v>0</v>
      </c>
      <c r="K9" s="15" t="s">
        <v>11</v>
      </c>
      <c r="L9" s="20">
        <f>ROUND(IF(L8&gt;J8*1.1,J8*1.1,L8),0)</f>
        <v>0</v>
      </c>
      <c r="M9" s="21" t="s">
        <v>11</v>
      </c>
      <c r="N9" s="20">
        <f>ROUND(IF(N8&gt;L8*1.1,L8*1.1,N8),0)</f>
        <v>0</v>
      </c>
      <c r="O9" s="15">
        <f>IF(L9=0,0,N9/L9)</f>
        <v>0</v>
      </c>
    </row>
    <row r="10" spans="1:16" ht="15" x14ac:dyDescent="0.25">
      <c r="A10" s="12" t="s">
        <v>6</v>
      </c>
      <c r="B10" s="13"/>
      <c r="C10" s="33">
        <f>IFERROR(C17/C16,0)</f>
        <v>0</v>
      </c>
      <c r="D10" s="33">
        <f>IFERROR(D17/D16,0)</f>
        <v>0</v>
      </c>
      <c r="E10" s="19" t="s">
        <v>11</v>
      </c>
      <c r="F10" s="33">
        <f>IFERROR(F17/F16,0)</f>
        <v>0</v>
      </c>
      <c r="G10" s="17" t="s">
        <v>11</v>
      </c>
      <c r="H10" s="32">
        <f>ROUND(IF(AVERAGE(F10,D10,C10)&gt;1,1,AVERAGE(F10,D10)),4)</f>
        <v>0</v>
      </c>
      <c r="I10" s="17" t="s">
        <v>11</v>
      </c>
      <c r="J10" s="33">
        <f>H10</f>
        <v>0</v>
      </c>
      <c r="K10" s="17" t="s">
        <v>11</v>
      </c>
      <c r="L10" s="33">
        <f>J10</f>
        <v>0</v>
      </c>
      <c r="M10" s="17" t="s">
        <v>11</v>
      </c>
      <c r="N10" s="33">
        <f>L10</f>
        <v>0</v>
      </c>
      <c r="O10" s="17" t="s">
        <v>11</v>
      </c>
    </row>
    <row r="11" spans="1:16" ht="15" x14ac:dyDescent="0.25">
      <c r="A11" s="22" t="s">
        <v>10</v>
      </c>
      <c r="B11" s="12"/>
      <c r="C11" s="18" t="s">
        <v>11</v>
      </c>
      <c r="D11" s="18" t="s">
        <v>11</v>
      </c>
      <c r="E11" s="17"/>
      <c r="F11" s="18" t="s">
        <v>11</v>
      </c>
      <c r="G11" s="17" t="s">
        <v>11</v>
      </c>
      <c r="H11" s="18">
        <f>ROUND(H12+H15+H13+H14,0)</f>
        <v>0</v>
      </c>
      <c r="I11" s="17" t="s">
        <v>11</v>
      </c>
      <c r="J11" s="18">
        <f>ROUND(J12+J15+J13+J14,0)</f>
        <v>0</v>
      </c>
      <c r="K11" s="17" t="s">
        <v>11</v>
      </c>
      <c r="L11" s="18">
        <f>ROUND(L12+L15+L13+L14,0)</f>
        <v>0</v>
      </c>
      <c r="M11" s="17" t="s">
        <v>11</v>
      </c>
      <c r="N11" s="18">
        <f>ROUND(N12+N15+N13+N14,0)</f>
        <v>0</v>
      </c>
      <c r="O11" s="17" t="s">
        <v>11</v>
      </c>
    </row>
    <row r="12" spans="1:16" ht="30" x14ac:dyDescent="0.25">
      <c r="A12" s="23" t="s">
        <v>26</v>
      </c>
      <c r="B12" s="12"/>
      <c r="C12" s="18" t="s">
        <v>11</v>
      </c>
      <c r="D12" s="18" t="s">
        <v>11</v>
      </c>
      <c r="E12" s="17"/>
      <c r="F12" s="18" t="s">
        <v>11</v>
      </c>
      <c r="G12" s="17" t="s">
        <v>11</v>
      </c>
      <c r="H12" s="18"/>
      <c r="I12" s="17" t="s">
        <v>11</v>
      </c>
      <c r="J12" s="18"/>
      <c r="K12" s="17" t="s">
        <v>11</v>
      </c>
      <c r="L12" s="18"/>
      <c r="M12" s="17" t="s">
        <v>11</v>
      </c>
      <c r="N12" s="18"/>
      <c r="O12" s="17" t="s">
        <v>11</v>
      </c>
      <c r="P12" s="10" t="s">
        <v>22</v>
      </c>
    </row>
    <row r="13" spans="1:16" ht="45" x14ac:dyDescent="0.25">
      <c r="A13" s="23" t="s">
        <v>20</v>
      </c>
      <c r="B13" s="12"/>
      <c r="C13" s="18" t="s">
        <v>11</v>
      </c>
      <c r="D13" s="18" t="s">
        <v>11</v>
      </c>
      <c r="E13" s="17"/>
      <c r="F13" s="18" t="s">
        <v>11</v>
      </c>
      <c r="G13" s="17" t="s">
        <v>11</v>
      </c>
      <c r="H13" s="18"/>
      <c r="I13" s="17" t="s">
        <v>11</v>
      </c>
      <c r="J13" s="18"/>
      <c r="K13" s="17" t="s">
        <v>11</v>
      </c>
      <c r="L13" s="18"/>
      <c r="M13" s="17" t="s">
        <v>11</v>
      </c>
      <c r="N13" s="18"/>
      <c r="O13" s="17" t="s">
        <v>11</v>
      </c>
      <c r="P13" s="10" t="s">
        <v>23</v>
      </c>
    </row>
    <row r="14" spans="1:16" ht="15" x14ac:dyDescent="0.25">
      <c r="A14" s="23" t="s">
        <v>21</v>
      </c>
      <c r="B14" s="12"/>
      <c r="C14" s="18" t="s">
        <v>11</v>
      </c>
      <c r="D14" s="18" t="s">
        <v>11</v>
      </c>
      <c r="E14" s="17"/>
      <c r="F14" s="18" t="s">
        <v>11</v>
      </c>
      <c r="G14" s="17" t="s">
        <v>11</v>
      </c>
      <c r="H14" s="18"/>
      <c r="I14" s="17" t="s">
        <v>11</v>
      </c>
      <c r="J14" s="18"/>
      <c r="K14" s="17" t="s">
        <v>11</v>
      </c>
      <c r="L14" s="18"/>
      <c r="M14" s="17" t="s">
        <v>11</v>
      </c>
      <c r="N14" s="24"/>
      <c r="O14" s="17" t="s">
        <v>11</v>
      </c>
      <c r="P14" s="10" t="s">
        <v>24</v>
      </c>
    </row>
    <row r="15" spans="1:16" ht="15" x14ac:dyDescent="0.25">
      <c r="A15" s="23" t="s">
        <v>16</v>
      </c>
      <c r="B15" s="12"/>
      <c r="C15" s="18" t="s">
        <v>11</v>
      </c>
      <c r="D15" s="18" t="s">
        <v>11</v>
      </c>
      <c r="E15" s="17"/>
      <c r="F15" s="18" t="s">
        <v>11</v>
      </c>
      <c r="G15" s="17" t="s">
        <v>11</v>
      </c>
      <c r="H15" s="18"/>
      <c r="I15" s="17" t="s">
        <v>11</v>
      </c>
      <c r="J15" s="18"/>
      <c r="K15" s="17" t="s">
        <v>11</v>
      </c>
      <c r="L15" s="18"/>
      <c r="M15" s="17" t="s">
        <v>11</v>
      </c>
      <c r="N15" s="24"/>
      <c r="O15" s="17" t="s">
        <v>11</v>
      </c>
      <c r="P15" s="10" t="s">
        <v>25</v>
      </c>
    </row>
    <row r="16" spans="1:16" ht="30" x14ac:dyDescent="0.25">
      <c r="A16" s="12" t="s">
        <v>8</v>
      </c>
      <c r="B16" s="13" t="s">
        <v>18</v>
      </c>
      <c r="C16" s="29"/>
      <c r="D16" s="29"/>
      <c r="E16" s="15">
        <f>IF(C16=0,0,D16/C16)</f>
        <v>0</v>
      </c>
      <c r="F16" s="29"/>
      <c r="G16" s="17" t="s">
        <v>11</v>
      </c>
      <c r="H16" s="17" t="s">
        <v>11</v>
      </c>
      <c r="I16" s="17" t="s">
        <v>11</v>
      </c>
      <c r="J16" s="17" t="s">
        <v>11</v>
      </c>
      <c r="K16" s="17" t="s">
        <v>11</v>
      </c>
      <c r="L16" s="17" t="s">
        <v>11</v>
      </c>
      <c r="M16" s="17" t="s">
        <v>11</v>
      </c>
      <c r="N16" s="17" t="s">
        <v>11</v>
      </c>
      <c r="O16" s="17" t="s">
        <v>11</v>
      </c>
    </row>
    <row r="17" spans="1:15" s="9" customFormat="1" ht="28.5" x14ac:dyDescent="0.25">
      <c r="A17" s="25" t="s">
        <v>7</v>
      </c>
      <c r="B17" s="26" t="s">
        <v>19</v>
      </c>
      <c r="C17" s="30"/>
      <c r="D17" s="30"/>
      <c r="E17" s="27">
        <f>IF(C17=0,0,D17/C17)</f>
        <v>0</v>
      </c>
      <c r="F17" s="30"/>
      <c r="G17" s="27">
        <f>IF(C17=0,0,F17/C17)</f>
        <v>0</v>
      </c>
      <c r="H17" s="28">
        <f>ROUND(H8*H10+H11,0)</f>
        <v>0</v>
      </c>
      <c r="I17" s="27">
        <f>IF(F17=0,0,H17/F17)</f>
        <v>0</v>
      </c>
      <c r="J17" s="28">
        <f>ROUND(J9*J10+J11,0)</f>
        <v>0</v>
      </c>
      <c r="K17" s="27">
        <f>IF(H17=0,0,J17/H17)</f>
        <v>0</v>
      </c>
      <c r="L17" s="28">
        <f>ROUND(L9*L10+L11,0)</f>
        <v>0</v>
      </c>
      <c r="M17" s="27">
        <f>IF(J17=0,0,L17/J17)</f>
        <v>0</v>
      </c>
      <c r="N17" s="28">
        <f>ROUND(N9*N10+N11,0)</f>
        <v>0</v>
      </c>
      <c r="O17" s="27">
        <f>IF(L17=0,0,N17/L17)</f>
        <v>0</v>
      </c>
    </row>
    <row r="19" spans="1:15" ht="50.25" customHeight="1" x14ac:dyDescent="0.25">
      <c r="A19" s="41" t="s">
        <v>15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s="10" customFormat="1" ht="15" x14ac:dyDescent="0.25">
      <c r="H20" s="37"/>
      <c r="I20" s="38"/>
      <c r="J20" s="35">
        <f>ROUND(J8*J10+J11,0)</f>
        <v>0</v>
      </c>
      <c r="K20" s="36">
        <f>IF(H20=0,0,J20/H20)</f>
        <v>0</v>
      </c>
      <c r="L20" s="35">
        <f>ROUND(L8*L10+L11,0)</f>
        <v>0</v>
      </c>
      <c r="M20" s="36">
        <f>IF(J20=0,0,L20/J20)</f>
        <v>0</v>
      </c>
      <c r="N20" s="35">
        <f>ROUND(N8*N10+N11,0)</f>
        <v>0</v>
      </c>
      <c r="O20" s="36">
        <f>IF(L20=0,0,N20/L20)</f>
        <v>0</v>
      </c>
    </row>
    <row r="23" spans="1:15" ht="14.45" customHeight="1" x14ac:dyDescent="0.25">
      <c r="N23" s="40"/>
    </row>
  </sheetData>
  <mergeCells count="3">
    <mergeCell ref="A19:O19"/>
    <mergeCell ref="A1:O1"/>
    <mergeCell ref="N2:O2"/>
  </mergeCells>
  <printOptions horizontalCentered="1"/>
  <pageMargins left="0" right="0" top="0.74803149606299213" bottom="0" header="0" footer="0"/>
  <pageSetup paperSize="9" scale="6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9</vt:lpstr>
      <vt:lpstr>'Прил.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2026-04-01T07:25:02Z</cp:lastPrinted>
  <dcterms:created xsi:type="dcterms:W3CDTF">2020-03-12T13:27:04Z</dcterms:created>
  <dcterms:modified xsi:type="dcterms:W3CDTF">2026-04-01T07:39:45Z</dcterms:modified>
</cp:coreProperties>
</file>